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AD40BAF1-EF60-463F-A8B6-0E77CFDC90E9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  <c r="L41" i="1"/>
  <c r="L39" i="1"/>
  <c r="L38" i="1"/>
  <c r="L37" i="1"/>
  <c r="L36" i="1"/>
  <c r="L35" i="1"/>
  <c r="L33" i="1"/>
  <c r="L31" i="1"/>
  <c r="L30" i="1"/>
  <c r="L29" i="1"/>
  <c r="L28" i="1"/>
  <c r="L26" i="1"/>
  <c r="L25" i="1"/>
  <c r="L24" i="1"/>
  <c r="L22" i="1"/>
  <c r="L21" i="1"/>
  <c r="L20" i="1"/>
  <c r="L19" i="1"/>
  <c r="L18" i="1"/>
  <c r="L17" i="1"/>
  <c r="L15" i="1"/>
  <c r="L14" i="1"/>
  <c r="L13" i="1"/>
  <c r="L11" i="1"/>
  <c r="L10" i="1"/>
  <c r="L9" i="1"/>
  <c r="L8" i="1"/>
  <c r="L7" i="1"/>
</calcChain>
</file>

<file path=xl/sharedStrings.xml><?xml version="1.0" encoding="utf-8"?>
<sst xmlns="http://schemas.openxmlformats.org/spreadsheetml/2006/main" count="217" uniqueCount="148">
  <si>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</si>
  <si>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</si>
  <si>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</si>
  <si>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</si>
  <si>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</si>
  <si>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</si>
  <si>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</si>
  <si>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</si>
  <si>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</si>
  <si>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</si>
  <si>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</si>
  <si>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</si>
  <si>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</si>
  <si>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</si>
  <si>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</si>
  <si>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</si>
  <si>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</si>
  <si>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</si>
  <si>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</si>
  <si>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</si>
  <si>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Peso (%)</t>
  </si>
  <si>
    <t>Valor</t>
  </si>
  <si>
    <t>%</t>
  </si>
  <si>
    <t xml:space="preserve"> 1 </t>
  </si>
  <si>
    <t>SERVIÇOS PRELIMINARES</t>
  </si>
  <si>
    <t xml:space="preserve"> 1.1 </t>
  </si>
  <si>
    <t xml:space="preserve"> RIO01 </t>
  </si>
  <si>
    <t>Próprio</t>
  </si>
  <si>
    <t>PLACA DE OBRA EM CHAPA DE ACO GALVANIZADO</t>
  </si>
  <si>
    <t>Material</t>
  </si>
  <si>
    <t>UN</t>
  </si>
  <si>
    <t xml:space="preserve"> 1.2 </t>
  </si>
  <si>
    <t xml:space="preserve"> 97633 </t>
  </si>
  <si>
    <t>SINAPI</t>
  </si>
  <si>
    <t>DEMOLIÇÃO DE REVESTIMENTO CERÂMICO, DE FORMA MANUAL, SEM REAPROVEITAMENTO. AF_09/2023</t>
  </si>
  <si>
    <t>SERP - SERVIÇOS PRELIMINARES</t>
  </si>
  <si>
    <t>m²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</si>
  <si>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</si>
  <si>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</si>
  <si>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</si>
  <si>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MOVT - MOVIMENTO DE TERRA</t>
  </si>
  <si>
    <t>m³</t>
  </si>
  <si>
    <t xml:space="preserve"> 1.4 </t>
  </si>
  <si>
    <t xml:space="preserve"> 94319 </t>
  </si>
  <si>
    <t>ATERRO MANUAL DE VALAS COM SOLO ARGILO-ARENOSO. AF_08/2023</t>
  </si>
  <si>
    <t xml:space="preserve"> 1.5 </t>
  </si>
  <si>
    <t xml:space="preserve"> 97621 </t>
  </si>
  <si>
    <t>DEMOLIÇÃO DE ALVENARIA DE BLOCO FURADO, DE FORMA MANUAL, COM REAPROVEITAMENTO. AF_09/2023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</si>
  <si>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</si>
  <si>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</si>
  <si>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</si>
  <si>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</si>
  <si>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</si>
  <si>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FUES - FUNDAÇÕES E ESTRUTURAS</t>
  </si>
  <si>
    <t>KG</t>
  </si>
  <si>
    <t xml:space="preserve"> 2.2 </t>
  </si>
  <si>
    <t xml:space="preserve"> 96543 </t>
  </si>
  <si>
    <t>ARMAÇÃO DE BLOCO UTILIZANDO AÇO CA-60 DE 5 MM - MONTAGEM. AF_01/2024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</si>
  <si>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</si>
  <si>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</si>
  <si>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</si>
  <si>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</si>
  <si>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</si>
  <si>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</si>
  <si>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</si>
  <si>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</si>
  <si>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</si>
  <si>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</si>
  <si>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</si>
  <si>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</si>
  <si>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</si>
  <si>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</si>
  <si>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</si>
  <si>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REVE - REVESTIMENTO E TRATAMENTO DE SUPERFÍCIES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</si>
  <si>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</si>
  <si>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</si>
  <si>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</si>
  <si>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>PISO - PISOS</t>
  </si>
  <si>
    <t xml:space="preserve"> 3.5 </t>
  </si>
  <si>
    <t xml:space="preserve"> 104658 </t>
  </si>
  <si>
    <t>PISO PODOTÁTIL DE ALERTA OU DIRECIONAL, DE CONCRETO, ASSENTADO SOBRE ARGAMASSA. AF_03/2024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</si>
  <si>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</si>
  <si>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</si>
  <si>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</si>
  <si>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</si>
  <si>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</si>
  <si>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</si>
  <si>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</si>
  <si>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</si>
  <si>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</si>
  <si>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</si>
  <si>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</si>
  <si>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4.3 </t>
  </si>
  <si>
    <t xml:space="preserve"> 99804 </t>
  </si>
  <si>
    <t>LIMPEZA DE PISO CERÂMICO OU PORCELANATO UTILIZANDO DETERGENTE NEUTRO E ESCOVAÇÃO MANUAL. AF_04/2019</t>
  </si>
  <si>
    <t>SEDI - SERVIÇOS DIVERSOS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</si>
  <si>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</si>
  <si>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</si>
  <si>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</si>
  <si>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</si>
  <si>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</si>
  <si>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PINT - PINTURAS</t>
  </si>
  <si>
    <t>M</t>
  </si>
  <si>
    <t xml:space="preserve"> 5.2 </t>
  </si>
  <si>
    <t xml:space="preserve"> 88495 </t>
  </si>
  <si>
    <t>EMASSAMENTO COM MASSA LÁTEX, APLICAÇÃO EM PAREDE, UMA DEMÃO, LIXAMENTO MANUAL. AF_04/2023</t>
  </si>
  <si>
    <t xml:space="preserve"> 5.3 </t>
  </si>
  <si>
    <t xml:space="preserve"> 88485 </t>
  </si>
  <si>
    <t>FUNDO SELADOR ACRÍLICO, APLICAÇÃO MANUAL EM PAREDE, UMA DEMÃO.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</si>
  <si>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</si>
  <si>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</si>
  <si>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</si>
  <si>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</si>
  <si>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</si>
  <si>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</si>
  <si>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</si>
  <si>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</si>
  <si>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ESQV - ESQUADRIAS/FERRAGENS/VIDROS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</si>
  <si>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</si>
  <si>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</si>
  <si>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</si>
  <si>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</si>
  <si>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</si>
  <si>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</si>
  <si>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</si>
  <si>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</si>
  <si>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</si>
  <si>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</si>
  <si>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</si>
  <si>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</si>
  <si>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</si>
  <si>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</si>
  <si>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</si>
  <si>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</si>
  <si>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</si>
  <si>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</si>
  <si>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</si>
  <si>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</si>
  <si>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</si>
  <si>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</si>
  <si>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</si>
  <si>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8.2 </t>
  </si>
  <si>
    <t xml:space="preserve"> 99802 </t>
  </si>
  <si>
    <t>LIMPEZA DE PISO CERÂMICO OU PORCELANATO COM VASSOURA A SECO. AF_04/2019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</si>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</sst>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4238625</xdr:colOff>
      <xdr:row>46</xdr:row>
      <xdr:rowOff>371475</xdr:rowOff>
    </xdr:from>
    <xdr:to>
      <xdr:col>4</xdr:col>
      <xdr:colOff>1440815</xdr:colOff>
      <xdr:row>46</xdr:row>
      <xdr:rowOff>751840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CD8C8E52-E551-4680-B8A9-777ADEFD1A7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4625" y="18049875"/>
          <a:ext cx="1774190" cy="38036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</xdr:row>
      <xdr:rowOff>200025</xdr:rowOff>
    </xdr:from>
    <xdr:to>
      <xdr:col>3</xdr:col>
      <xdr:colOff>704850</xdr:colOff>
      <xdr:row>2</xdr:row>
      <xdr:rowOff>171450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86B6DC-91DC-4D72-AF05-D2956BD68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90525"/>
          <a:ext cx="279082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showOutlineSymbols="0" showWhiteSpace="0" workbookViewId="0">
      <selection activeCell="B2" sqref="B2"/>
    </sheetView>
  </sheetViews>
  <sheetFormatPr defaultRowHeight="14.25" x14ac:dyDescent="0.2"/>
  <cols>
    <col min="1" max="3" width="10" bestFit="1" customWidth="1"/>
    <col min="4" max="4" width="60" bestFit="1" customWidth="1"/>
    <col min="5" max="5" width="30" bestFit="1" customWidth="1"/>
    <col min="6" max="6" width="5" bestFit="1" customWidth="1"/>
    <col min="7" max="13" width="10" bestFit="1" customWidth="1"/>
  </cols>
  <sheetData>
    <row r="1" spans="1:13" ht="15" x14ac:dyDescent="0.2">
      <c r="A1" s="1"/>
      <c r="B1" s="1"/>
      <c r="C1" s="1"/>
      <c r="D1" s="1" t="s">
        <v>0</v>
      </c>
      <c r="E1" s="1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2"/>
    </row>
    <row r="2" spans="1:13" ht="80.099999999999994" customHeight="1" x14ac:dyDescent="0.2">
      <c r="A2" s="17"/>
      <c r="B2" s="17"/>
      <c r="C2" s="17"/>
      <c r="D2" s="17" t="s">
        <v>4</v>
      </c>
      <c r="E2" s="17" t="s">
        <v>5</v>
      </c>
      <c r="F2" s="23" t="s">
        <v>6</v>
      </c>
      <c r="G2" s="23"/>
      <c r="H2" s="23"/>
      <c r="I2" s="23" t="s">
        <v>7</v>
      </c>
      <c r="J2" s="23"/>
      <c r="K2" s="23"/>
      <c r="L2" s="23"/>
      <c r="M2" s="23"/>
    </row>
    <row r="3" spans="1:13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">
      <c r="A4" s="26" t="s">
        <v>9</v>
      </c>
      <c r="B4" s="27" t="s">
        <v>10</v>
      </c>
      <c r="C4" s="26" t="s">
        <v>11</v>
      </c>
      <c r="D4" s="26" t="s">
        <v>12</v>
      </c>
      <c r="E4" s="26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8" t="s">
        <v>18</v>
      </c>
      <c r="K4" s="27"/>
      <c r="L4" s="27" t="s">
        <v>19</v>
      </c>
      <c r="M4" s="27" t="s">
        <v>20</v>
      </c>
    </row>
    <row r="5" spans="1:13" ht="1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" t="s">
        <v>21</v>
      </c>
      <c r="K5" s="2" t="s">
        <v>22</v>
      </c>
      <c r="L5" s="27"/>
      <c r="M5" s="27"/>
    </row>
    <row r="6" spans="1:13" ht="24" customHeight="1" x14ac:dyDescent="0.2">
      <c r="A6" s="3" t="s">
        <v>23</v>
      </c>
      <c r="B6" s="3"/>
      <c r="C6" s="3"/>
      <c r="D6" s="3" t="s">
        <v>24</v>
      </c>
      <c r="E6" s="3"/>
      <c r="F6" s="3"/>
      <c r="G6" s="4"/>
      <c r="H6" s="3"/>
      <c r="I6" s="3"/>
      <c r="J6" s="3"/>
      <c r="K6" s="3"/>
      <c r="L6" s="5">
        <v>1399.76</v>
      </c>
      <c r="M6" s="6">
        <v>7.9937126665304455E-3</v>
      </c>
    </row>
    <row r="7" spans="1:13" ht="24" customHeight="1" x14ac:dyDescent="0.2">
      <c r="A7" s="12" t="s">
        <v>25</v>
      </c>
      <c r="B7" s="14" t="s">
        <v>26</v>
      </c>
      <c r="C7" s="12" t="s">
        <v>27</v>
      </c>
      <c r="D7" s="12" t="s">
        <v>28</v>
      </c>
      <c r="E7" s="12" t="s">
        <v>29</v>
      </c>
      <c r="F7" s="13" t="s">
        <v>30</v>
      </c>
      <c r="G7" s="14">
        <v>0.96</v>
      </c>
      <c r="H7" s="15">
        <v>323.76</v>
      </c>
      <c r="I7" s="15">
        <v>397.83</v>
      </c>
      <c r="J7" s="15">
        <v>0</v>
      </c>
      <c r="K7" s="15">
        <v>0</v>
      </c>
      <c r="L7" s="15">
        <f>381.91</f>
        <v>381.91</v>
      </c>
      <c r="M7" s="16">
        <v>2.1810016034710541E-3</v>
      </c>
    </row>
    <row r="8" spans="1:13" ht="26.1" customHeight="1" x14ac:dyDescent="0.2">
      <c r="A8" s="7" t="s">
        <v>31</v>
      </c>
      <c r="B8" s="9" t="s">
        <v>32</v>
      </c>
      <c r="C8" s="7" t="s">
        <v>33</v>
      </c>
      <c r="D8" s="7" t="s">
        <v>34</v>
      </c>
      <c r="E8" s="7" t="s">
        <v>35</v>
      </c>
      <c r="F8" s="8" t="s">
        <v>36</v>
      </c>
      <c r="G8" s="9">
        <v>10</v>
      </c>
      <c r="H8" s="10">
        <v>23.41</v>
      </c>
      <c r="I8" s="10">
        <v>28.76</v>
      </c>
      <c r="J8" s="10">
        <v>226.7</v>
      </c>
      <c r="K8" s="10">
        <v>78.819999999999993</v>
      </c>
      <c r="L8" s="10">
        <f>287.6</f>
        <v>287.60000000000002</v>
      </c>
      <c r="M8" s="11">
        <v>1.6424185309582759E-3</v>
      </c>
    </row>
    <row r="9" spans="1:13" ht="39" customHeight="1" x14ac:dyDescent="0.2">
      <c r="A9" s="7" t="s">
        <v>37</v>
      </c>
      <c r="B9" s="9" t="s">
        <v>38</v>
      </c>
      <c r="C9" s="7" t="s">
        <v>33</v>
      </c>
      <c r="D9" s="7" t="s">
        <v>39</v>
      </c>
      <c r="E9" s="7" t="s">
        <v>40</v>
      </c>
      <c r="F9" s="8" t="s">
        <v>41</v>
      </c>
      <c r="G9" s="9">
        <v>2.5</v>
      </c>
      <c r="H9" s="10">
        <v>95.7</v>
      </c>
      <c r="I9" s="10">
        <v>117.59</v>
      </c>
      <c r="J9" s="10">
        <v>231.98</v>
      </c>
      <c r="K9" s="10">
        <v>78.91</v>
      </c>
      <c r="L9" s="10">
        <f>293.97</f>
        <v>293.97000000000003</v>
      </c>
      <c r="M9" s="11">
        <v>1.6787961597559261E-3</v>
      </c>
    </row>
    <row r="10" spans="1:13" ht="26.1" customHeight="1" x14ac:dyDescent="0.2">
      <c r="A10" s="7" t="s">
        <v>42</v>
      </c>
      <c r="B10" s="9" t="s">
        <v>43</v>
      </c>
      <c r="C10" s="7" t="s">
        <v>33</v>
      </c>
      <c r="D10" s="7" t="s">
        <v>44</v>
      </c>
      <c r="E10" s="7" t="s">
        <v>40</v>
      </c>
      <c r="F10" s="8" t="s">
        <v>41</v>
      </c>
      <c r="G10" s="9">
        <v>2.5</v>
      </c>
      <c r="H10" s="10">
        <v>70.09</v>
      </c>
      <c r="I10" s="10">
        <v>86.12</v>
      </c>
      <c r="J10" s="10">
        <v>63.33</v>
      </c>
      <c r="K10" s="10">
        <v>29.41</v>
      </c>
      <c r="L10" s="10">
        <f>215.3</f>
        <v>215.3</v>
      </c>
      <c r="M10" s="11">
        <v>1.2295295887180696E-3</v>
      </c>
    </row>
    <row r="11" spans="1:13" ht="26.1" customHeight="1" x14ac:dyDescent="0.2">
      <c r="A11" s="7" t="s">
        <v>45</v>
      </c>
      <c r="B11" s="9" t="s">
        <v>46</v>
      </c>
      <c r="C11" s="7" t="s">
        <v>33</v>
      </c>
      <c r="D11" s="7" t="s">
        <v>47</v>
      </c>
      <c r="E11" s="7" t="s">
        <v>35</v>
      </c>
      <c r="F11" s="8" t="s">
        <v>41</v>
      </c>
      <c r="G11" s="9">
        <v>1.5</v>
      </c>
      <c r="H11" s="10">
        <v>119.89</v>
      </c>
      <c r="I11" s="10">
        <v>147.32</v>
      </c>
      <c r="J11" s="10">
        <v>173.52</v>
      </c>
      <c r="K11" s="10">
        <v>78.52</v>
      </c>
      <c r="L11" s="10">
        <f>220.98</f>
        <v>220.98</v>
      </c>
      <c r="M11" s="11">
        <v>1.2619667836271202E-3</v>
      </c>
    </row>
    <row r="12" spans="1:13" ht="24" customHeight="1" x14ac:dyDescent="0.2">
      <c r="A12" s="3" t="s">
        <v>48</v>
      </c>
      <c r="B12" s="3"/>
      <c r="C12" s="3"/>
      <c r="D12" s="3" t="s">
        <v>49</v>
      </c>
      <c r="E12" s="3"/>
      <c r="F12" s="3"/>
      <c r="G12" s="4"/>
      <c r="H12" s="3"/>
      <c r="I12" s="3"/>
      <c r="J12" s="3"/>
      <c r="K12" s="3"/>
      <c r="L12" s="5">
        <v>1995.06</v>
      </c>
      <c r="M12" s="6">
        <v>1.1393336280854026E-2</v>
      </c>
    </row>
    <row r="13" spans="1:13" ht="26.1" customHeight="1" x14ac:dyDescent="0.2">
      <c r="A13" s="7" t="s">
        <v>50</v>
      </c>
      <c r="B13" s="9" t="s">
        <v>51</v>
      </c>
      <c r="C13" s="7" t="s">
        <v>33</v>
      </c>
      <c r="D13" s="7" t="s">
        <v>52</v>
      </c>
      <c r="E13" s="7" t="s">
        <v>53</v>
      </c>
      <c r="F13" s="8" t="s">
        <v>54</v>
      </c>
      <c r="G13" s="9">
        <v>25.3</v>
      </c>
      <c r="H13" s="10">
        <v>14.67</v>
      </c>
      <c r="I13" s="10">
        <v>18.02</v>
      </c>
      <c r="J13" s="10">
        <v>145.97999999999999</v>
      </c>
      <c r="K13" s="10">
        <v>32.020000000000003</v>
      </c>
      <c r="L13" s="10">
        <f>455.9</f>
        <v>455.9</v>
      </c>
      <c r="M13" s="11">
        <v>2.6035417533514533E-3</v>
      </c>
    </row>
    <row r="14" spans="1:13" ht="26.1" customHeight="1" x14ac:dyDescent="0.2">
      <c r="A14" s="7" t="s">
        <v>55</v>
      </c>
      <c r="B14" s="9" t="s">
        <v>56</v>
      </c>
      <c r="C14" s="7" t="s">
        <v>33</v>
      </c>
      <c r="D14" s="7" t="s">
        <v>57</v>
      </c>
      <c r="E14" s="7" t="s">
        <v>53</v>
      </c>
      <c r="F14" s="8" t="s">
        <v>54</v>
      </c>
      <c r="G14" s="9">
        <v>23.3</v>
      </c>
      <c r="H14" s="10">
        <v>18.54</v>
      </c>
      <c r="I14" s="10">
        <v>22.78</v>
      </c>
      <c r="J14" s="10">
        <v>248.84</v>
      </c>
      <c r="K14" s="10">
        <v>46.88</v>
      </c>
      <c r="L14" s="10">
        <f>530.77</f>
        <v>530.77</v>
      </c>
      <c r="M14" s="11">
        <v>3.0311073841332546E-3</v>
      </c>
    </row>
    <row r="15" spans="1:13" ht="39" customHeight="1" x14ac:dyDescent="0.2">
      <c r="A15" s="7" t="s">
        <v>58</v>
      </c>
      <c r="B15" s="9" t="s">
        <v>59</v>
      </c>
      <c r="C15" s="7" t="s">
        <v>33</v>
      </c>
      <c r="D15" s="7" t="s">
        <v>60</v>
      </c>
      <c r="E15" s="7" t="s">
        <v>53</v>
      </c>
      <c r="F15" s="8" t="s">
        <v>41</v>
      </c>
      <c r="G15" s="9">
        <v>1.8</v>
      </c>
      <c r="H15" s="10">
        <v>455.91</v>
      </c>
      <c r="I15" s="10">
        <v>560.22</v>
      </c>
      <c r="J15" s="10">
        <v>202.59</v>
      </c>
      <c r="K15" s="10">
        <v>20.09</v>
      </c>
      <c r="L15" s="10">
        <f>1008.39</f>
        <v>1008.39</v>
      </c>
      <c r="M15" s="11">
        <v>5.7586871433693175E-3</v>
      </c>
    </row>
    <row r="16" spans="1:13" ht="24" customHeight="1" x14ac:dyDescent="0.2">
      <c r="A16" s="3" t="s">
        <v>61</v>
      </c>
      <c r="B16" s="3"/>
      <c r="C16" s="3"/>
      <c r="D16" s="3" t="s">
        <v>62</v>
      </c>
      <c r="E16" s="3"/>
      <c r="F16" s="3"/>
      <c r="G16" s="4"/>
      <c r="H16" s="3"/>
      <c r="I16" s="3"/>
      <c r="J16" s="3"/>
      <c r="K16" s="3"/>
      <c r="L16" s="5">
        <v>23839.75</v>
      </c>
      <c r="M16" s="6">
        <v>0.13614341854454992</v>
      </c>
    </row>
    <row r="17" spans="1:13" ht="51.95" customHeight="1" x14ac:dyDescent="0.2">
      <c r="A17" s="7" t="s">
        <v>63</v>
      </c>
      <c r="B17" s="9" t="s">
        <v>64</v>
      </c>
      <c r="C17" s="7" t="s">
        <v>33</v>
      </c>
      <c r="D17" s="7" t="s">
        <v>65</v>
      </c>
      <c r="E17" s="7" t="s">
        <v>66</v>
      </c>
      <c r="F17" s="8" t="s">
        <v>36</v>
      </c>
      <c r="G17" s="9">
        <v>35.4</v>
      </c>
      <c r="H17" s="10">
        <v>135.16</v>
      </c>
      <c r="I17" s="10">
        <v>166.08</v>
      </c>
      <c r="J17" s="10">
        <v>3208.3</v>
      </c>
      <c r="K17" s="10">
        <v>54.57</v>
      </c>
      <c r="L17" s="10">
        <f>5879.23</f>
        <v>5879.23</v>
      </c>
      <c r="M17" s="11">
        <v>3.3574952363580754E-2</v>
      </c>
    </row>
    <row r="18" spans="1:13" ht="39" customHeight="1" x14ac:dyDescent="0.2">
      <c r="A18" s="7" t="s">
        <v>67</v>
      </c>
      <c r="B18" s="9" t="s">
        <v>68</v>
      </c>
      <c r="C18" s="7" t="s">
        <v>33</v>
      </c>
      <c r="D18" s="7" t="s">
        <v>69</v>
      </c>
      <c r="E18" s="7" t="s">
        <v>53</v>
      </c>
      <c r="F18" s="8" t="s">
        <v>41</v>
      </c>
      <c r="G18" s="9">
        <v>1.8</v>
      </c>
      <c r="H18" s="10">
        <v>175.95</v>
      </c>
      <c r="I18" s="10">
        <v>216.2</v>
      </c>
      <c r="J18" s="10">
        <v>124.13</v>
      </c>
      <c r="K18" s="10">
        <v>31.9</v>
      </c>
      <c r="L18" s="10">
        <f>389.16</f>
        <v>389.16</v>
      </c>
      <c r="M18" s="11">
        <v>2.2224047131701066E-3</v>
      </c>
    </row>
    <row r="19" spans="1:13" ht="51.95" customHeight="1" x14ac:dyDescent="0.2">
      <c r="A19" s="7" t="s">
        <v>70</v>
      </c>
      <c r="B19" s="9" t="s">
        <v>71</v>
      </c>
      <c r="C19" s="7" t="s">
        <v>33</v>
      </c>
      <c r="D19" s="7" t="s">
        <v>72</v>
      </c>
      <c r="E19" s="7" t="s">
        <v>73</v>
      </c>
      <c r="F19" s="8" t="s">
        <v>36</v>
      </c>
      <c r="G19" s="9">
        <v>73.8</v>
      </c>
      <c r="H19" s="10">
        <v>52.35</v>
      </c>
      <c r="I19" s="10">
        <v>64.319999999999993</v>
      </c>
      <c r="J19" s="10">
        <v>2805.14</v>
      </c>
      <c r="K19" s="10">
        <v>59.1</v>
      </c>
      <c r="L19" s="10">
        <f>4746.81</f>
        <v>4746.8100000000004</v>
      </c>
      <c r="M19" s="11">
        <v>2.7107957951801299E-2</v>
      </c>
    </row>
    <row r="20" spans="1:13" ht="51.95" customHeight="1" x14ac:dyDescent="0.2">
      <c r="A20" s="7" t="s">
        <v>74</v>
      </c>
      <c r="B20" s="9" t="s">
        <v>75</v>
      </c>
      <c r="C20" s="7" t="s">
        <v>33</v>
      </c>
      <c r="D20" s="7" t="s">
        <v>76</v>
      </c>
      <c r="E20" s="7" t="s">
        <v>77</v>
      </c>
      <c r="F20" s="8" t="s">
        <v>36</v>
      </c>
      <c r="G20" s="9">
        <v>49.71</v>
      </c>
      <c r="H20" s="10">
        <v>72.41</v>
      </c>
      <c r="I20" s="10">
        <v>88.97</v>
      </c>
      <c r="J20" s="10">
        <v>1002.15</v>
      </c>
      <c r="K20" s="10">
        <v>22.66</v>
      </c>
      <c r="L20" s="10">
        <f>4422.69</f>
        <v>4422.6899999999996</v>
      </c>
      <c r="M20" s="11">
        <v>2.525698196343483E-2</v>
      </c>
    </row>
    <row r="21" spans="1:13" ht="26.1" customHeight="1" x14ac:dyDescent="0.2">
      <c r="A21" s="7" t="s">
        <v>78</v>
      </c>
      <c r="B21" s="9" t="s">
        <v>79</v>
      </c>
      <c r="C21" s="7" t="s">
        <v>33</v>
      </c>
      <c r="D21" s="7" t="s">
        <v>80</v>
      </c>
      <c r="E21" s="7" t="s">
        <v>77</v>
      </c>
      <c r="F21" s="8" t="s">
        <v>36</v>
      </c>
      <c r="G21" s="9">
        <v>2.7</v>
      </c>
      <c r="H21" s="10">
        <v>128.53</v>
      </c>
      <c r="I21" s="10">
        <v>157.93</v>
      </c>
      <c r="J21" s="10">
        <v>120.34</v>
      </c>
      <c r="K21" s="10">
        <v>28.22</v>
      </c>
      <c r="L21" s="10">
        <f>426.41</f>
        <v>426.41</v>
      </c>
      <c r="M21" s="11">
        <v>2.4351310354169624E-3</v>
      </c>
    </row>
    <row r="22" spans="1:13" ht="39" customHeight="1" x14ac:dyDescent="0.2">
      <c r="A22" s="7" t="s">
        <v>81</v>
      </c>
      <c r="B22" s="9" t="s">
        <v>82</v>
      </c>
      <c r="C22" s="7" t="s">
        <v>33</v>
      </c>
      <c r="D22" s="7" t="s">
        <v>83</v>
      </c>
      <c r="E22" s="7" t="s">
        <v>53</v>
      </c>
      <c r="F22" s="8" t="s">
        <v>41</v>
      </c>
      <c r="G22" s="9">
        <v>1.905</v>
      </c>
      <c r="H22" s="10">
        <v>3407.06</v>
      </c>
      <c r="I22" s="10">
        <v>4186.59</v>
      </c>
      <c r="J22" s="10">
        <v>2594.9299999999998</v>
      </c>
      <c r="K22" s="10">
        <v>32.54</v>
      </c>
      <c r="L22" s="10">
        <f>7975.45</f>
        <v>7975.45</v>
      </c>
      <c r="M22" s="11">
        <v>4.5545990517145973E-2</v>
      </c>
    </row>
    <row r="23" spans="1:13" ht="24" customHeight="1" x14ac:dyDescent="0.2">
      <c r="A23" s="3" t="s">
        <v>84</v>
      </c>
      <c r="B23" s="3"/>
      <c r="C23" s="3"/>
      <c r="D23" s="3" t="s">
        <v>85</v>
      </c>
      <c r="E23" s="3"/>
      <c r="F23" s="3"/>
      <c r="G23" s="4"/>
      <c r="H23" s="3"/>
      <c r="I23" s="3"/>
      <c r="J23" s="3"/>
      <c r="K23" s="3"/>
      <c r="L23" s="5">
        <v>27029.74</v>
      </c>
      <c r="M23" s="6">
        <v>0.15436072970439552</v>
      </c>
    </row>
    <row r="24" spans="1:13" ht="39" customHeight="1" x14ac:dyDescent="0.2">
      <c r="A24" s="7" t="s">
        <v>86</v>
      </c>
      <c r="B24" s="9" t="s">
        <v>87</v>
      </c>
      <c r="C24" s="7" t="s">
        <v>33</v>
      </c>
      <c r="D24" s="7" t="s">
        <v>88</v>
      </c>
      <c r="E24" s="7" t="s">
        <v>73</v>
      </c>
      <c r="F24" s="8" t="s">
        <v>36</v>
      </c>
      <c r="G24" s="9">
        <v>50</v>
      </c>
      <c r="H24" s="10">
        <v>60.94</v>
      </c>
      <c r="I24" s="10">
        <v>74.88</v>
      </c>
      <c r="J24" s="10">
        <v>1272</v>
      </c>
      <c r="K24" s="10">
        <v>33.97</v>
      </c>
      <c r="L24" s="10">
        <f>3744</f>
        <v>3744</v>
      </c>
      <c r="M24" s="11">
        <v>2.1381136925965872E-2</v>
      </c>
    </row>
    <row r="25" spans="1:13" ht="39" customHeight="1" x14ac:dyDescent="0.2">
      <c r="A25" s="7" t="s">
        <v>89</v>
      </c>
      <c r="B25" s="9" t="s">
        <v>90</v>
      </c>
      <c r="C25" s="7" t="s">
        <v>33</v>
      </c>
      <c r="D25" s="7" t="s">
        <v>91</v>
      </c>
      <c r="E25" s="7" t="s">
        <v>77</v>
      </c>
      <c r="F25" s="8" t="s">
        <v>36</v>
      </c>
      <c r="G25" s="9">
        <v>134.15</v>
      </c>
      <c r="H25" s="10">
        <v>135.69</v>
      </c>
      <c r="I25" s="10">
        <v>166.73</v>
      </c>
      <c r="J25" s="10">
        <v>3490.58</v>
      </c>
      <c r="K25" s="10">
        <v>15.61</v>
      </c>
      <c r="L25" s="10">
        <f>22366.82</f>
        <v>22366.82</v>
      </c>
      <c r="M25" s="11">
        <v>0.12773184856261538</v>
      </c>
    </row>
    <row r="26" spans="1:13" ht="26.1" customHeight="1" x14ac:dyDescent="0.2">
      <c r="A26" s="7" t="s">
        <v>92</v>
      </c>
      <c r="B26" s="9" t="s">
        <v>93</v>
      </c>
      <c r="C26" s="7" t="s">
        <v>33</v>
      </c>
      <c r="D26" s="7" t="s">
        <v>94</v>
      </c>
      <c r="E26" s="7" t="s">
        <v>95</v>
      </c>
      <c r="F26" s="8" t="s">
        <v>36</v>
      </c>
      <c r="G26" s="9">
        <v>134.15</v>
      </c>
      <c r="H26" s="10">
        <v>5.58</v>
      </c>
      <c r="I26" s="10">
        <v>6.85</v>
      </c>
      <c r="J26" s="10">
        <v>708.31</v>
      </c>
      <c r="K26" s="10">
        <v>77.08</v>
      </c>
      <c r="L26" s="10">
        <f>918.92</f>
        <v>918.92</v>
      </c>
      <c r="M26" s="11">
        <v>5.2477442158142523E-3</v>
      </c>
    </row>
    <row r="27" spans="1:13" ht="24" customHeight="1" x14ac:dyDescent="0.2">
      <c r="A27" s="3" t="s">
        <v>96</v>
      </c>
      <c r="B27" s="3"/>
      <c r="C27" s="3"/>
      <c r="D27" s="3" t="s">
        <v>97</v>
      </c>
      <c r="E27" s="3"/>
      <c r="F27" s="3"/>
      <c r="G27" s="4"/>
      <c r="H27" s="3"/>
      <c r="I27" s="3"/>
      <c r="J27" s="3"/>
      <c r="K27" s="3"/>
      <c r="L27" s="5">
        <v>41260.57</v>
      </c>
      <c r="M27" s="6">
        <v>0.23562978013178409</v>
      </c>
    </row>
    <row r="28" spans="1:13" ht="26.1" customHeight="1" x14ac:dyDescent="0.2">
      <c r="A28" s="7" t="s">
        <v>98</v>
      </c>
      <c r="B28" s="9" t="s">
        <v>99</v>
      </c>
      <c r="C28" s="7" t="s">
        <v>33</v>
      </c>
      <c r="D28" s="7" t="s">
        <v>100</v>
      </c>
      <c r="E28" s="7" t="s">
        <v>101</v>
      </c>
      <c r="F28" s="8" t="s">
        <v>102</v>
      </c>
      <c r="G28" s="9">
        <v>300</v>
      </c>
      <c r="H28" s="10">
        <v>1.34</v>
      </c>
      <c r="I28" s="10">
        <v>1.64</v>
      </c>
      <c r="J28" s="10">
        <v>330</v>
      </c>
      <c r="K28" s="10">
        <v>67.069999999999993</v>
      </c>
      <c r="L28" s="10">
        <f>492</f>
        <v>492</v>
      </c>
      <c r="M28" s="11">
        <v>2.8097006857839765E-3</v>
      </c>
    </row>
    <row r="29" spans="1:13" ht="26.1" customHeight="1" x14ac:dyDescent="0.2">
      <c r="A29" s="7" t="s">
        <v>103</v>
      </c>
      <c r="B29" s="9" t="s">
        <v>104</v>
      </c>
      <c r="C29" s="7" t="s">
        <v>33</v>
      </c>
      <c r="D29" s="7" t="s">
        <v>105</v>
      </c>
      <c r="E29" s="7" t="s">
        <v>101</v>
      </c>
      <c r="F29" s="8" t="s">
        <v>36</v>
      </c>
      <c r="G29" s="9">
        <v>1223.8</v>
      </c>
      <c r="H29" s="10">
        <v>11.49</v>
      </c>
      <c r="I29" s="10">
        <v>14.11</v>
      </c>
      <c r="J29" s="10">
        <v>10230.969999999999</v>
      </c>
      <c r="K29" s="10">
        <v>59.25</v>
      </c>
      <c r="L29" s="10">
        <f>17267.81</f>
        <v>17267.810000000001</v>
      </c>
      <c r="M29" s="11">
        <v>9.8612556095502873E-2</v>
      </c>
    </row>
    <row r="30" spans="1:13" ht="26.1" customHeight="1" x14ac:dyDescent="0.2">
      <c r="A30" s="7" t="s">
        <v>106</v>
      </c>
      <c r="B30" s="9" t="s">
        <v>107</v>
      </c>
      <c r="C30" s="7" t="s">
        <v>33</v>
      </c>
      <c r="D30" s="7" t="s">
        <v>108</v>
      </c>
      <c r="E30" s="7" t="s">
        <v>101</v>
      </c>
      <c r="F30" s="8" t="s">
        <v>36</v>
      </c>
      <c r="G30" s="9">
        <v>1150</v>
      </c>
      <c r="H30" s="10">
        <v>3.47</v>
      </c>
      <c r="I30" s="10">
        <v>4.26</v>
      </c>
      <c r="J30" s="10">
        <v>2576</v>
      </c>
      <c r="K30" s="10">
        <v>52.58</v>
      </c>
      <c r="L30" s="10">
        <f>4899</f>
        <v>4899</v>
      </c>
      <c r="M30" s="11">
        <v>2.7977080609056303E-2</v>
      </c>
    </row>
    <row r="31" spans="1:13" ht="26.1" customHeight="1" x14ac:dyDescent="0.2">
      <c r="A31" s="7" t="s">
        <v>109</v>
      </c>
      <c r="B31" s="9" t="s">
        <v>110</v>
      </c>
      <c r="C31" s="7" t="s">
        <v>33</v>
      </c>
      <c r="D31" s="7" t="s">
        <v>111</v>
      </c>
      <c r="E31" s="7" t="s">
        <v>101</v>
      </c>
      <c r="F31" s="8" t="s">
        <v>36</v>
      </c>
      <c r="G31" s="9">
        <v>1223.8</v>
      </c>
      <c r="H31" s="10">
        <v>12.37</v>
      </c>
      <c r="I31" s="10">
        <v>15.2</v>
      </c>
      <c r="J31" s="10">
        <v>6767.61</v>
      </c>
      <c r="K31" s="10">
        <v>36.380000000000003</v>
      </c>
      <c r="L31" s="10">
        <f>18601.76</f>
        <v>18601.759999999998</v>
      </c>
      <c r="M31" s="11">
        <v>0.10623044274144094</v>
      </c>
    </row>
    <row r="32" spans="1:13" ht="24" customHeight="1" x14ac:dyDescent="0.2">
      <c r="A32" s="3" t="s">
        <v>112</v>
      </c>
      <c r="B32" s="3"/>
      <c r="C32" s="3"/>
      <c r="D32" s="3" t="s">
        <v>113</v>
      </c>
      <c r="E32" s="3"/>
      <c r="F32" s="3"/>
      <c r="G32" s="4"/>
      <c r="H32" s="3"/>
      <c r="I32" s="3"/>
      <c r="J32" s="3"/>
      <c r="K32" s="3"/>
      <c r="L32" s="5">
        <v>28909.33</v>
      </c>
      <c r="M32" s="6">
        <v>0.16509464294015302</v>
      </c>
    </row>
    <row r="33" spans="1:13" ht="65.099999999999994" customHeight="1" x14ac:dyDescent="0.2">
      <c r="A33" s="7" t="s">
        <v>114</v>
      </c>
      <c r="B33" s="9" t="s">
        <v>115</v>
      </c>
      <c r="C33" s="7" t="s">
        <v>33</v>
      </c>
      <c r="D33" s="7" t="s">
        <v>116</v>
      </c>
      <c r="E33" s="7" t="s">
        <v>117</v>
      </c>
      <c r="F33" s="8" t="s">
        <v>102</v>
      </c>
      <c r="G33" s="9">
        <v>45.5</v>
      </c>
      <c r="H33" s="10">
        <v>517.07000000000005</v>
      </c>
      <c r="I33" s="10">
        <v>635.37</v>
      </c>
      <c r="J33" s="10">
        <v>11393.66</v>
      </c>
      <c r="K33" s="10">
        <v>39.409999999999997</v>
      </c>
      <c r="L33" s="10">
        <f>28909.33</f>
        <v>28909.33</v>
      </c>
      <c r="M33" s="11">
        <v>0.16509464294015302</v>
      </c>
    </row>
    <row r="34" spans="1:13" ht="24" customHeight="1" x14ac:dyDescent="0.2">
      <c r="A34" s="3" t="s">
        <v>118</v>
      </c>
      <c r="B34" s="3"/>
      <c r="C34" s="3"/>
      <c r="D34" s="3" t="s">
        <v>119</v>
      </c>
      <c r="E34" s="3"/>
      <c r="F34" s="3"/>
      <c r="G34" s="4"/>
      <c r="H34" s="3"/>
      <c r="I34" s="3"/>
      <c r="J34" s="3"/>
      <c r="K34" s="3"/>
      <c r="L34" s="5">
        <v>50446.58</v>
      </c>
      <c r="M34" s="6">
        <v>0.28808900492165901</v>
      </c>
    </row>
    <row r="35" spans="1:13" ht="39" customHeight="1" x14ac:dyDescent="0.2">
      <c r="A35" s="7" t="s">
        <v>120</v>
      </c>
      <c r="B35" s="9" t="s">
        <v>121</v>
      </c>
      <c r="C35" s="7" t="s">
        <v>33</v>
      </c>
      <c r="D35" s="7" t="s">
        <v>122</v>
      </c>
      <c r="E35" s="7" t="s">
        <v>35</v>
      </c>
      <c r="F35" s="8" t="s">
        <v>36</v>
      </c>
      <c r="G35" s="9">
        <v>417.65</v>
      </c>
      <c r="H35" s="10">
        <v>3.63</v>
      </c>
      <c r="I35" s="10">
        <v>4.46</v>
      </c>
      <c r="J35" s="10">
        <v>1470.13</v>
      </c>
      <c r="K35" s="10">
        <v>78.92</v>
      </c>
      <c r="L35" s="10">
        <f>1862.71</f>
        <v>1862.71</v>
      </c>
      <c r="M35" s="11">
        <v>1.0637515374830632E-2</v>
      </c>
    </row>
    <row r="36" spans="1:13" ht="51.95" customHeight="1" x14ac:dyDescent="0.2">
      <c r="A36" s="7" t="s">
        <v>123</v>
      </c>
      <c r="B36" s="9" t="s">
        <v>124</v>
      </c>
      <c r="C36" s="7" t="s">
        <v>33</v>
      </c>
      <c r="D36" s="7" t="s">
        <v>125</v>
      </c>
      <c r="E36" s="7" t="s">
        <v>126</v>
      </c>
      <c r="F36" s="8" t="s">
        <v>36</v>
      </c>
      <c r="G36" s="9">
        <v>417.65</v>
      </c>
      <c r="H36" s="10">
        <v>14.53</v>
      </c>
      <c r="I36" s="10">
        <v>17.850000000000001</v>
      </c>
      <c r="J36" s="10">
        <v>2092.4299999999998</v>
      </c>
      <c r="K36" s="10">
        <v>28.07</v>
      </c>
      <c r="L36" s="10">
        <f>7455.05</f>
        <v>7455.05</v>
      </c>
      <c r="M36" s="11">
        <v>4.2574103856816738E-2</v>
      </c>
    </row>
    <row r="37" spans="1:13" ht="26.1" customHeight="1" x14ac:dyDescent="0.2">
      <c r="A37" s="7" t="s">
        <v>127</v>
      </c>
      <c r="B37" s="9" t="s">
        <v>128</v>
      </c>
      <c r="C37" s="7" t="s">
        <v>33</v>
      </c>
      <c r="D37" s="7" t="s">
        <v>129</v>
      </c>
      <c r="E37" s="7" t="s">
        <v>126</v>
      </c>
      <c r="F37" s="8" t="s">
        <v>36</v>
      </c>
      <c r="G37" s="9">
        <v>420</v>
      </c>
      <c r="H37" s="10">
        <v>52.64</v>
      </c>
      <c r="I37" s="10">
        <v>64.680000000000007</v>
      </c>
      <c r="J37" s="10">
        <v>1894.2</v>
      </c>
      <c r="K37" s="10">
        <v>6.97</v>
      </c>
      <c r="L37" s="10">
        <f>27165.6</f>
        <v>27165.599999999999</v>
      </c>
      <c r="M37" s="11">
        <v>0.15513659542628699</v>
      </c>
    </row>
    <row r="38" spans="1:13" ht="39" customHeight="1" x14ac:dyDescent="0.2">
      <c r="A38" s="7" t="s">
        <v>130</v>
      </c>
      <c r="B38" s="9" t="s">
        <v>131</v>
      </c>
      <c r="C38" s="7" t="s">
        <v>33</v>
      </c>
      <c r="D38" s="7" t="s">
        <v>132</v>
      </c>
      <c r="E38" s="7" t="s">
        <v>126</v>
      </c>
      <c r="F38" s="8" t="s">
        <v>102</v>
      </c>
      <c r="G38" s="9">
        <v>38</v>
      </c>
      <c r="H38" s="10">
        <v>71.37</v>
      </c>
      <c r="I38" s="10">
        <v>87.69</v>
      </c>
      <c r="J38" s="10">
        <v>123.88</v>
      </c>
      <c r="K38" s="10">
        <v>3.72</v>
      </c>
      <c r="L38" s="10">
        <f>3332.22</f>
        <v>3332.22</v>
      </c>
      <c r="M38" s="11">
        <v>1.9029554510534723E-2</v>
      </c>
    </row>
    <row r="39" spans="1:13" ht="39" customHeight="1" x14ac:dyDescent="0.2">
      <c r="A39" s="7" t="s">
        <v>133</v>
      </c>
      <c r="B39" s="9" t="s">
        <v>134</v>
      </c>
      <c r="C39" s="7" t="s">
        <v>33</v>
      </c>
      <c r="D39" s="7" t="s">
        <v>135</v>
      </c>
      <c r="E39" s="7" t="s">
        <v>126</v>
      </c>
      <c r="F39" s="8" t="s">
        <v>102</v>
      </c>
      <c r="G39" s="9">
        <v>100</v>
      </c>
      <c r="H39" s="10">
        <v>86.52</v>
      </c>
      <c r="I39" s="10">
        <v>106.31</v>
      </c>
      <c r="J39" s="10">
        <v>1636</v>
      </c>
      <c r="K39" s="10">
        <v>15.39</v>
      </c>
      <c r="L39" s="10">
        <f>10631</f>
        <v>10631</v>
      </c>
      <c r="M39" s="11">
        <v>6.071123575318995E-2</v>
      </c>
    </row>
    <row r="40" spans="1:13" ht="24" customHeight="1" x14ac:dyDescent="0.2">
      <c r="A40" s="3" t="s">
        <v>136</v>
      </c>
      <c r="B40" s="3"/>
      <c r="C40" s="3"/>
      <c r="D40" s="3" t="s">
        <v>137</v>
      </c>
      <c r="E40" s="3"/>
      <c r="F40" s="3"/>
      <c r="G40" s="4"/>
      <c r="H40" s="3"/>
      <c r="I40" s="3"/>
      <c r="J40" s="3"/>
      <c r="K40" s="3"/>
      <c r="L40" s="5">
        <v>226.83</v>
      </c>
      <c r="M40" s="6">
        <v>1.2953748100739419E-3</v>
      </c>
    </row>
    <row r="41" spans="1:13" ht="26.1" customHeight="1" x14ac:dyDescent="0.2">
      <c r="A41" s="7" t="s">
        <v>138</v>
      </c>
      <c r="B41" s="9" t="s">
        <v>139</v>
      </c>
      <c r="C41" s="7" t="s">
        <v>33</v>
      </c>
      <c r="D41" s="7" t="s">
        <v>140</v>
      </c>
      <c r="E41" s="7" t="s">
        <v>95</v>
      </c>
      <c r="F41" s="8" t="s">
        <v>36</v>
      </c>
      <c r="G41" s="9">
        <v>55</v>
      </c>
      <c r="H41" s="10">
        <v>2.0299999999999998</v>
      </c>
      <c r="I41" s="10">
        <v>2.4900000000000002</v>
      </c>
      <c r="J41" s="10">
        <v>73.150000000000006</v>
      </c>
      <c r="K41" s="10">
        <v>53.41</v>
      </c>
      <c r="L41" s="10">
        <f>136.95</f>
        <v>136.94999999999999</v>
      </c>
      <c r="M41" s="11">
        <v>7.8209046528072274E-4</v>
      </c>
    </row>
    <row r="42" spans="1:13" ht="26.1" customHeight="1" x14ac:dyDescent="0.2">
      <c r="A42" s="7" t="s">
        <v>141</v>
      </c>
      <c r="B42" s="9" t="s">
        <v>142</v>
      </c>
      <c r="C42" s="7" t="s">
        <v>33</v>
      </c>
      <c r="D42" s="7" t="s">
        <v>143</v>
      </c>
      <c r="E42" s="7" t="s">
        <v>95</v>
      </c>
      <c r="F42" s="8" t="s">
        <v>36</v>
      </c>
      <c r="G42" s="9">
        <v>134.15</v>
      </c>
      <c r="H42" s="10">
        <v>0.55000000000000004</v>
      </c>
      <c r="I42" s="10">
        <v>0.67</v>
      </c>
      <c r="J42" s="10">
        <v>69.760000000000005</v>
      </c>
      <c r="K42" s="10">
        <v>77.61</v>
      </c>
      <c r="L42" s="10">
        <f>89.88</f>
        <v>89.88</v>
      </c>
      <c r="M42" s="11">
        <v>5.1328434479321918E-4</v>
      </c>
    </row>
    <row r="43" spans="1:13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">
      <c r="A44" s="29"/>
      <c r="B44" s="29"/>
      <c r="C44" s="29"/>
      <c r="D44" s="20"/>
      <c r="E44" s="19"/>
      <c r="F44" s="19"/>
      <c r="G44" s="19"/>
      <c r="H44" s="19"/>
      <c r="I44" s="23" t="s">
        <v>144</v>
      </c>
      <c r="J44" s="29"/>
      <c r="K44" s="30">
        <v>142524.93</v>
      </c>
      <c r="L44" s="29"/>
      <c r="M44" s="29"/>
    </row>
    <row r="45" spans="1:13" x14ac:dyDescent="0.2">
      <c r="A45" s="29"/>
      <c r="B45" s="29"/>
      <c r="C45" s="29"/>
      <c r="D45" s="20"/>
      <c r="E45" s="19"/>
      <c r="F45" s="19"/>
      <c r="G45" s="19"/>
      <c r="H45" s="19"/>
      <c r="I45" s="23" t="s">
        <v>145</v>
      </c>
      <c r="J45" s="29"/>
      <c r="K45" s="30">
        <v>32582.69</v>
      </c>
      <c r="L45" s="29"/>
      <c r="M45" s="29"/>
    </row>
    <row r="46" spans="1:13" x14ac:dyDescent="0.2">
      <c r="A46" s="29"/>
      <c r="B46" s="29"/>
      <c r="C46" s="29"/>
      <c r="D46" s="20"/>
      <c r="E46" s="19"/>
      <c r="F46" s="19"/>
      <c r="G46" s="19"/>
      <c r="H46" s="19"/>
      <c r="I46" s="23" t="s">
        <v>146</v>
      </c>
      <c r="J46" s="29"/>
      <c r="K46" s="30">
        <v>175107.62</v>
      </c>
      <c r="L46" s="29"/>
      <c r="M46" s="29"/>
    </row>
    <row r="47" spans="1:13" ht="60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69.95" customHeight="1" x14ac:dyDescent="0.2">
      <c r="A48" s="31" t="s">
        <v>147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</sheetData>
  <mergeCells count="27">
    <mergeCell ref="A48:M48"/>
    <mergeCell ref="A45:C45"/>
    <mergeCell ref="I45:J45"/>
    <mergeCell ref="K45:M45"/>
    <mergeCell ref="A46:C46"/>
    <mergeCell ref="I46:J46"/>
    <mergeCell ref="K46:M46"/>
    <mergeCell ref="L4:L5"/>
    <mergeCell ref="M4:M5"/>
    <mergeCell ref="A44:C44"/>
    <mergeCell ref="I44:J44"/>
    <mergeCell ref="K44:M44"/>
    <mergeCell ref="F4:F5"/>
    <mergeCell ref="G4:G5"/>
    <mergeCell ref="H4:H5"/>
    <mergeCell ref="J4:K4"/>
    <mergeCell ref="I4:I5"/>
    <mergeCell ref="A4:A5"/>
    <mergeCell ref="B4:B5"/>
    <mergeCell ref="C4:C5"/>
    <mergeCell ref="D4:D5"/>
    <mergeCell ref="E4:E5"/>
    <mergeCell ref="F1:H1"/>
    <mergeCell ref="I1:M1"/>
    <mergeCell ref="F2:H2"/>
    <mergeCell ref="I2:M2"/>
    <mergeCell ref="A3:M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2024-12-19T16:08:08Z</dcterms:created>
  <dcterms:modified xsi:type="dcterms:W3CDTF">2024-12-19T16:12:55Z</dcterms:modified>
</cp:coreProperties>
</file>